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15" i="31" l="1"/>
  <c r="N15" i="31" l="1"/>
  <c r="N15" i="30" l="1"/>
  <c r="N16" i="30" s="1"/>
  <c r="M16" i="30" l="1"/>
  <c r="J15" i="31" s="1"/>
  <c r="U20" i="28" l="1"/>
  <c r="U19" i="28"/>
  <c r="U21" i="28" l="1"/>
  <c r="G15" i="31" s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<sst xmlns="http://schemas.openxmlformats.org/spreadsheetml/2006/main" count="266" uniqueCount="185">
  <si>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</si>
  <si>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</si>
  <si>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</si>
  <si>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</si>
  <si>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</si>
  <si>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</si>
  <si>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</si>
  <si>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</si>
  <si>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</si>
  <si>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</si>
  <si>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</si>
  <si>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</si>
  <si>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</si>
  <si>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</si>
  <si>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</si>
  <si>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</si>
  <si>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</si>
  <si>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</si>
  <si>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</si>
  <si>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</si>
  <si>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</si>
  <si>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</si>
  <si>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</si>
  <si>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</si>
  <si>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</si>
  <si>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</si>
  <si>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</si>
  <si>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</si>
  <si>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</si>
  <si>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</si>
  <si>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</si>
  <si>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</si>
  <si>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</si>
  <si>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</si>
  <si>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</si>
  <si>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</si>
  <si>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</si>
  <si>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</si>
  <si>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</si>
  <si>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</si>
  <si>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</si>
  <si>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</si>
  <si>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</si>
  <si>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</si>
  <si>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</si>
  <si>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</si>
  <si>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</si>
  <si>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</si>
  <si>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</si>
  <si>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</si>
  <si>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</si>
  <si>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</si>
  <si>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</si>
  <si>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</si>
  <si>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</si>
  <si>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</si>
  <si>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</si>
  <si>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</si>
  <si>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</si>
  <si>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</si>
  <si>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</si>
  <si>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</si>
  <si>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</si>
  <si>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</si>
  <si>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</si>
  <si>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</si>
  <si>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</si>
  <si>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</si>
  <si>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</si>
  <si>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</si>
  <si>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</si>
  <si>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</si>
  <si>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</si>
  <si>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</si>
  <si>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</si>
  <si>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</si>
  <si>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</si>
  <si>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</si>
  <si>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</si>
  <si>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</si>
  <si>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</si>
  <si>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</si>
  <si>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</si>
  <si>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</si>
  <si>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</si>
  <si>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</si>
  <si>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</si>
  <si>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</si>
  <si>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</si>
  <si>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</si>
  <si>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</si>
  <si>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</si>
  <si>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</si>
  <si>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</si>
  <si>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</si>
  <si>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</si>
  <si>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</si>
  <si>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</si>
  <si>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</si>
  <si>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</si>
  <si>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</si>
  <si>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</si>
  <si>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</si>
  <si>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</si>
  <si>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</si>
  <si>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</si>
  <si>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</si>
  <si>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</si>
  <si>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</si>
  <si>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</si>
  <si>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</si>
  <si>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</si>
  <si>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</si>
  <si>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</si>
  <si>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</si>
  <si>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</si>
  <si>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</si>
  <si>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</si>
  <si>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</si>
  <si>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</si>
  <si>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</si>
  <si>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</si>
  <si>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</si>
  <si>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</si>
  <si>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</si>
  <si>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</si>
  <si>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</si>
  <si>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</si>
  <si>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</si>
  <si>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</si>
  <si>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</si>
  <si>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</si>
  <si>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</si>
  <si>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</si>
  <si>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</si>
  <si>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</si>
  <si>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</si>
  <si>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</si>
  <si>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</si>
  <si>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</si>
  <si>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</si>
  <si>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</si>
  <si>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</si>
  <si>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</si>
  <si>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</si>
  <si>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</si>
  <si>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</si>
  <si>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</si>
  <si>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</si>
  <si>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</si>
  <si>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</si>
  <si>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</si>
  <si>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</si>
  <si>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</si>
  <si>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</si>
  <si>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</si>
  <si>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</si>
  <si>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</si>
  <si>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</si>
  <si>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УНЦ ячейки выключателя НУ 6-35 кВ</t>
  </si>
  <si>
    <t>1 ячейка</t>
  </si>
  <si>
    <t>В2-01-1</t>
  </si>
  <si>
    <t>УНЦ на проектные и изыскательские работы в отношении ячеек выключателя 6-20 кВ</t>
  </si>
  <si>
    <t>1 объект</t>
  </si>
  <si>
    <t>-</t>
  </si>
  <si>
    <t>1.4</t>
  </si>
  <si>
    <t>П6-09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</si>
  <si>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</si>
  <si>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</si>
  <si>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</si>
  <si>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</si>
  <si>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</si>
  <si>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га</t>
  </si>
  <si>
    <t>Расчет №1</t>
  </si>
  <si>
    <t>П</t>
  </si>
  <si>
    <t>Приказ АО "Электросети Кубани" филиал "Геленджикэлектросеть"</t>
  </si>
  <si>
    <t>P_Гж_25_ТП_016684</t>
  </si>
  <si>
    <t xml:space="preserve">Реконструкция РП 1-8 в соответствии с договором на ТП № 4-34-25-0809 г. Геленджик </t>
  </si>
  <si>
    <t xml:space="preserve">Реконструкция РП 1-8 в соответствии с договором на ТП № 4-34-25-0809 г. Геленджик  </t>
  </si>
  <si>
    <t>РП 1-8</t>
  </si>
  <si>
    <t>2026</t>
  </si>
  <si>
    <t>10</t>
  </si>
  <si>
    <t>ячейка КСО-200 с ВВ</t>
  </si>
  <si>
    <t>№96  от 06 .07.2025</t>
  </si>
  <si>
    <t>№ 96 от 06.07.2025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</si>
</sst>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#,##0.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5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49" fontId="6" fillId="0" borderId="12" xfId="2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8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0" fontId="49" fillId="0" borderId="0" xfId="0" applyFont="1" applyAlignment="1">
      <alignment horizontal="left"/>
    </xf>
    <xf numFmtId="0" fontId="6" fillId="0" borderId="0" xfId="2" applyFont="1" applyFill="1" applyAlignment="1">
      <alignment horizontal="left"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7" fillId="0" borderId="0" xfId="0" applyFont="1" applyFill="1" applyAlignment="1">
      <alignment horizontal="left" vertical="top"/>
    </xf>
    <xf numFmtId="0" fontId="49" fillId="0" borderId="0" xfId="0" applyFont="1" applyAlignment="1">
      <alignment horizontal="left" vertical="top" wrapText="1"/>
    </xf>
    <xf numFmtId="49" fontId="51" fillId="0" borderId="0" xfId="2" applyNumberFormat="1" applyFont="1" applyFill="1" applyAlignment="1">
      <alignment horizontal="left"/>
    </xf>
    <xf numFmtId="0" fontId="48" fillId="0" borderId="0" xfId="0" applyFont="1" applyAlignment="1">
      <alignment vertical="top" wrapText="1"/>
    </xf>
    <xf numFmtId="0" fontId="52" fillId="0" borderId="0" xfId="0" applyFont="1" applyFill="1" applyAlignment="1">
      <alignment horizontal="center"/>
    </xf>
    <xf numFmtId="0" fontId="52" fillId="0" borderId="0" xfId="0" applyFont="1" applyFill="1"/>
    <xf numFmtId="49" fontId="40" fillId="0" borderId="0" xfId="0" applyNumberFormat="1" applyFont="1" applyFill="1" applyBorder="1" applyAlignment="1">
      <alignment horizontal="left" vertical="center"/>
    </xf>
    <xf numFmtId="49" fontId="53" fillId="0" borderId="0" xfId="0" applyNumberFormat="1" applyFont="1"/>
    <xf numFmtId="0" fontId="54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4" fillId="0" borderId="0" xfId="0" applyFont="1" applyAlignment="1">
      <alignment wrapText="1"/>
    </xf>
    <xf numFmtId="0" fontId="52" fillId="0" borderId="0" xfId="0" applyFont="1" applyFill="1" applyAlignment="1">
      <alignment wrapText="1"/>
    </xf>
    <xf numFmtId="0" fontId="52" fillId="0" borderId="0" xfId="0" applyFont="1" applyFill="1" applyAlignment="1">
      <alignment horizontal="center" wrapText="1"/>
    </xf>
    <xf numFmtId="0" fontId="55" fillId="0" borderId="0" xfId="0" applyFont="1"/>
    <xf numFmtId="0" fontId="55" fillId="0" borderId="0" xfId="0" applyFont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2" xfId="2" applyNumberFormat="1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2" fontId="56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7" fillId="0" borderId="0" xfId="0" applyFont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center" wrapText="1"/>
    </xf>
    <xf numFmtId="0" fontId="57" fillId="0" borderId="0" xfId="0" applyFont="1"/>
    <xf numFmtId="3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0" fontId="58" fillId="0" borderId="18" xfId="0" applyFont="1" applyFill="1" applyBorder="1" applyAlignment="1">
      <alignment wrapText="1"/>
    </xf>
    <xf numFmtId="164" fontId="40" fillId="25" borderId="18" xfId="0" applyNumberFormat="1" applyFont="1" applyFill="1" applyBorder="1" applyAlignment="1">
      <alignment horizontal="center" vertical="center" wrapText="1"/>
    </xf>
    <xf numFmtId="164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164" fontId="6" fillId="25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9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39" fillId="24" borderId="18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left" vertical="center" wrapText="1"/>
    </xf>
    <xf numFmtId="0" fontId="28" fillId="0" borderId="0" xfId="2" applyFont="1" applyFill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16" fontId="6" fillId="0" borderId="18" xfId="0" applyNumberFormat="1" applyFont="1" applyFill="1" applyBorder="1" applyAlignment="1">
      <alignment horizontal="center" vertical="center" wrapText="1"/>
    </xf>
    <xf numFmtId="0" fontId="6" fillId="24" borderId="35" xfId="0" applyFont="1" applyFill="1" applyBorder="1" applyAlignment="1">
      <alignment horizontal="left" vertical="center" wrapText="1"/>
    </xf>
    <xf numFmtId="0" fontId="65" fillId="24" borderId="23" xfId="0" applyFont="1" applyFill="1" applyBorder="1" applyAlignment="1">
      <alignment horizontal="center" vertical="center"/>
    </xf>
    <xf numFmtId="49" fontId="29" fillId="24" borderId="35" xfId="0" applyNumberFormat="1" applyFont="1" applyFill="1" applyBorder="1" applyAlignment="1">
      <alignment horizontal="center" vertical="center" wrapText="1"/>
    </xf>
    <xf numFmtId="0" fontId="65" fillId="24" borderId="13" xfId="0" applyFont="1" applyFill="1" applyBorder="1" applyAlignment="1">
      <alignment horizontal="center" vertical="center"/>
    </xf>
    <xf numFmtId="49" fontId="29" fillId="24" borderId="23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top" wrapText="1"/>
    </xf>
    <xf numFmtId="0" fontId="49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49" fillId="0" borderId="0" xfId="0" applyFont="1" applyAlignment="1">
      <alignment horizontal="left" vertical="top"/>
    </xf>
    <xf numFmtId="0" fontId="64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49" fillId="24" borderId="0" xfId="0" applyFont="1" applyFill="1" applyAlignment="1">
      <alignment horizontal="left" vertical="top" wrapText="1"/>
    </xf>
    <xf numFmtId="0" fontId="40" fillId="0" borderId="0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left" vertical="center" wrapText="1"/>
    </xf>
    <xf numFmtId="0" fontId="59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53" fillId="0" borderId="0" xfId="0" applyNumberFormat="1" applyFont="1" applyAlignment="1">
      <alignment horizontal="center"/>
    </xf>
    <xf numFmtId="0" fontId="28" fillId="0" borderId="0" xfId="2" applyFont="1" applyFill="1" applyBorder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53" fillId="0" borderId="0" xfId="0" applyFont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top" wrapText="1"/>
    </xf>
    <xf numFmtId="169" fontId="66" fillId="25" borderId="23" xfId="0" applyNumberFormat="1" applyFont="1" applyFill="1" applyBorder="1" applyAlignment="1">
      <alignment horizontal="center" vertical="center"/>
    </xf>
    <xf numFmtId="170" fontId="6" fillId="25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5"/>
  <sheetViews>
    <sheetView view="pageBreakPreview" topLeftCell="L8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1" t="s">
        <v>20</v>
      </c>
    </row>
    <row r="2" spans="2:34" ht="18.75" x14ac:dyDescent="0.3">
      <c r="V2" s="22" t="s">
        <v>6</v>
      </c>
    </row>
    <row r="3" spans="2:34" ht="18.75" x14ac:dyDescent="0.3">
      <c r="V3" s="22" t="s">
        <v>90</v>
      </c>
    </row>
    <row r="4" spans="2:34" ht="18.75" x14ac:dyDescent="0.3">
      <c r="V4" s="22"/>
    </row>
    <row r="5" spans="2:34" ht="48" customHeight="1" x14ac:dyDescent="0.25">
      <c r="B5" s="119" t="s">
        <v>168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10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8" customFormat="1" ht="22.5" x14ac:dyDescent="0.3">
      <c r="B7" s="120" t="s">
        <v>169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</row>
    <row r="8" spans="2:34" s="28" customFormat="1" ht="21" x14ac:dyDescent="0.3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</row>
    <row r="9" spans="2:34" ht="20.25" x14ac:dyDescent="0.3">
      <c r="B9" s="121" t="s">
        <v>170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2" t="s">
        <v>171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2:34" x14ac:dyDescent="0.25">
      <c r="B11" s="2"/>
      <c r="C11" s="2"/>
      <c r="D11" s="2"/>
      <c r="E11" s="2"/>
      <c r="F11" s="24"/>
      <c r="G11" s="24"/>
      <c r="H11" s="24"/>
      <c r="I11" s="24"/>
      <c r="J11" s="24"/>
      <c r="K11" s="24"/>
      <c r="L11" s="2"/>
      <c r="M11" s="2"/>
      <c r="T11" s="24"/>
      <c r="U11" s="24"/>
    </row>
    <row r="12" spans="2:34" ht="20.25" x14ac:dyDescent="0.3">
      <c r="B12" s="121" t="s">
        <v>140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</row>
    <row r="13" spans="2:34" s="28" customFormat="1" x14ac:dyDescent="0.25">
      <c r="F13" s="11"/>
      <c r="G13" s="11"/>
      <c r="H13" s="11"/>
      <c r="I13" s="11"/>
      <c r="J13" s="29"/>
      <c r="K13" s="29"/>
      <c r="L13" s="29"/>
      <c r="M13" s="29"/>
      <c r="T13" s="29"/>
      <c r="U13" s="29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7" customFormat="1" ht="78.75" x14ac:dyDescent="0.25">
      <c r="A17" s="8"/>
      <c r="B17" s="126"/>
      <c r="C17" s="126"/>
      <c r="D17" s="126"/>
      <c r="E17" s="126"/>
      <c r="F17" s="129"/>
      <c r="G17" s="126"/>
      <c r="H17" s="126"/>
      <c r="I17" s="126"/>
      <c r="J17" s="32" t="s">
        <v>2</v>
      </c>
      <c r="K17" s="32" t="s">
        <v>5</v>
      </c>
      <c r="L17" s="32" t="s">
        <v>26</v>
      </c>
      <c r="M17" s="32" t="s">
        <v>23</v>
      </c>
      <c r="N17" s="33" t="s">
        <v>63</v>
      </c>
      <c r="O17" s="31" t="s">
        <v>24</v>
      </c>
      <c r="P17" s="31" t="s">
        <v>0</v>
      </c>
      <c r="Q17" s="31" t="s">
        <v>16</v>
      </c>
      <c r="R17" s="31" t="s">
        <v>3</v>
      </c>
      <c r="S17" s="31" t="s">
        <v>8</v>
      </c>
      <c r="T17" s="31" t="s">
        <v>19</v>
      </c>
      <c r="U17" s="33" t="s">
        <v>96</v>
      </c>
      <c r="V17" s="12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118" t="s">
        <v>165</v>
      </c>
      <c r="C19" s="109" t="s">
        <v>177</v>
      </c>
      <c r="D19" s="115" t="s">
        <v>176</v>
      </c>
      <c r="E19" s="19" t="s">
        <v>159</v>
      </c>
      <c r="F19" s="23" t="s">
        <v>179</v>
      </c>
      <c r="G19" s="86">
        <v>1</v>
      </c>
      <c r="H19" s="86" t="s">
        <v>174</v>
      </c>
      <c r="I19" s="86" t="s">
        <v>180</v>
      </c>
      <c r="J19" s="23" t="s">
        <v>181</v>
      </c>
      <c r="K19" s="23" t="s">
        <v>182</v>
      </c>
      <c r="L19" s="83" t="s">
        <v>175</v>
      </c>
      <c r="M19" s="83" t="s">
        <v>183</v>
      </c>
      <c r="N19" s="82" t="s">
        <v>142</v>
      </c>
      <c r="O19" s="26" t="s">
        <v>141</v>
      </c>
      <c r="P19" s="26" t="s">
        <v>141</v>
      </c>
      <c r="Q19" s="27" t="s">
        <v>160</v>
      </c>
      <c r="R19" s="27" t="s">
        <v>161</v>
      </c>
      <c r="S19" s="87">
        <v>5058.3</v>
      </c>
      <c r="T19" s="87">
        <v>1.42</v>
      </c>
      <c r="U19" s="87">
        <f t="shared" ref="U19:U20" si="0">O19*P19*S19*T19</f>
        <v>7182.7860000000001</v>
      </c>
      <c r="V19" s="26" t="s">
        <v>7</v>
      </c>
    </row>
    <row r="20" spans="1:22" s="8" customFormat="1" ht="45.75" customHeight="1" x14ac:dyDescent="0.25">
      <c r="B20" s="116" t="s">
        <v>165</v>
      </c>
      <c r="C20" s="114" t="s">
        <v>177</v>
      </c>
      <c r="D20" s="117" t="s">
        <v>176</v>
      </c>
      <c r="E20" s="19" t="s">
        <v>162</v>
      </c>
      <c r="F20" s="23" t="s">
        <v>179</v>
      </c>
      <c r="G20" s="84">
        <v>1</v>
      </c>
      <c r="H20" s="86" t="s">
        <v>174</v>
      </c>
      <c r="I20" s="86" t="s">
        <v>180</v>
      </c>
      <c r="J20" s="23" t="s">
        <v>181</v>
      </c>
      <c r="K20" s="23" t="s">
        <v>182</v>
      </c>
      <c r="L20" s="84" t="s">
        <v>175</v>
      </c>
      <c r="M20" s="84" t="s">
        <v>184</v>
      </c>
      <c r="N20" s="82" t="s">
        <v>142</v>
      </c>
      <c r="O20" s="26" t="s">
        <v>141</v>
      </c>
      <c r="P20" s="85" t="s">
        <v>141</v>
      </c>
      <c r="Q20" s="81" t="s">
        <v>163</v>
      </c>
      <c r="R20" s="82" t="s">
        <v>166</v>
      </c>
      <c r="S20" s="88">
        <v>4255.01</v>
      </c>
      <c r="T20" s="88">
        <v>1</v>
      </c>
      <c r="U20" s="87">
        <f t="shared" si="0"/>
        <v>4255.01</v>
      </c>
      <c r="V20" s="26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20" t="s">
        <v>7</v>
      </c>
      <c r="U21" s="89">
        <f>SUM(U19:U20)</f>
        <v>11437.796</v>
      </c>
      <c r="V21" s="20" t="s">
        <v>7</v>
      </c>
    </row>
    <row r="22" spans="1:22" ht="18.75" hidden="1" x14ac:dyDescent="0.25">
      <c r="B22" s="127" t="s">
        <v>73</v>
      </c>
      <c r="C22" s="127"/>
      <c r="D22" s="127"/>
      <c r="E22" s="127"/>
      <c r="F22" s="127"/>
      <c r="G22" s="127"/>
      <c r="H22" s="127"/>
      <c r="I22" s="127"/>
    </row>
    <row r="23" spans="1:22" hidden="1" x14ac:dyDescent="0.25">
      <c r="C23" s="71"/>
      <c r="D23" s="71"/>
      <c r="E23" s="71"/>
      <c r="F23" s="71"/>
      <c r="G23" s="71"/>
      <c r="H23" s="71"/>
      <c r="I23" s="71"/>
    </row>
    <row r="24" spans="1:22" hidden="1" x14ac:dyDescent="0.25">
      <c r="B24" s="71"/>
    </row>
    <row r="25" spans="1:22" s="59" customFormat="1" hidden="1" x14ac:dyDescent="0.25">
      <c r="B25" s="67" t="s">
        <v>42</v>
      </c>
      <c r="C25" s="58"/>
      <c r="D25" s="58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2" s="59" customFormat="1" hidden="1" x14ac:dyDescent="0.25">
      <c r="B26" s="61" t="s">
        <v>114</v>
      </c>
      <c r="C26" s="58"/>
      <c r="D26" s="58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2" s="59" customFormat="1" hidden="1" x14ac:dyDescent="0.25">
      <c r="B27" s="61" t="s">
        <v>100</v>
      </c>
      <c r="C27" s="58"/>
      <c r="D27" s="58"/>
      <c r="J27" s="60"/>
      <c r="K27" s="60"/>
      <c r="L27" s="60"/>
      <c r="M27" s="60"/>
      <c r="N27" s="60"/>
      <c r="O27" s="60"/>
      <c r="P27" s="60"/>
    </row>
    <row r="28" spans="1:22" s="59" customFormat="1" ht="54" hidden="1" customHeight="1" x14ac:dyDescent="0.25">
      <c r="B28" s="135" t="s">
        <v>39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</row>
    <row r="29" spans="1:22" s="59" customFormat="1" hidden="1" x14ac:dyDescent="0.25">
      <c r="B29" s="137" t="s">
        <v>113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</row>
    <row r="30" spans="1:22" s="59" customFormat="1" hidden="1" x14ac:dyDescent="0.25">
      <c r="B30" s="138" t="s">
        <v>115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9" customFormat="1" ht="21" hidden="1" customHeight="1" x14ac:dyDescent="0.25">
      <c r="B31" s="135" t="s">
        <v>139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</row>
    <row r="32" spans="1:22" s="59" customFormat="1" ht="18.75" hidden="1" x14ac:dyDescent="0.25">
      <c r="B32" s="61" t="s">
        <v>72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</row>
    <row r="33" spans="2:21" s="59" customFormat="1" hidden="1" x14ac:dyDescent="0.25">
      <c r="B33" s="61"/>
      <c r="C33" s="135" t="s">
        <v>65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</row>
    <row r="34" spans="2:21" s="59" customFormat="1" hidden="1" x14ac:dyDescent="0.25">
      <c r="B34" s="61"/>
      <c r="C34" s="135" t="s">
        <v>66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</row>
    <row r="35" spans="2:21" s="59" customFormat="1" hidden="1" x14ac:dyDescent="0.25">
      <c r="B35" s="61"/>
      <c r="C35" s="135" t="s">
        <v>67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</row>
    <row r="36" spans="2:21" s="59" customFormat="1" hidden="1" x14ac:dyDescent="0.25">
      <c r="B36" s="61"/>
      <c r="C36" s="135" t="s">
        <v>68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</row>
    <row r="37" spans="2:21" s="59" customFormat="1" hidden="1" x14ac:dyDescent="0.25">
      <c r="B37" s="61"/>
      <c r="C37" s="135" t="s">
        <v>69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</row>
    <row r="38" spans="2:21" s="59" customFormat="1" hidden="1" x14ac:dyDescent="0.25">
      <c r="B38" s="61"/>
      <c r="C38" s="135" t="s">
        <v>70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2:21" s="59" customFormat="1" hidden="1" x14ac:dyDescent="0.25">
      <c r="B39" s="61"/>
      <c r="C39" s="135" t="s">
        <v>71</v>
      </c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2:21" s="59" customFormat="1" hidden="1" x14ac:dyDescent="0.25">
      <c r="B40" s="138" t="s">
        <v>44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</row>
    <row r="41" spans="2:21" s="59" customFormat="1" ht="36" hidden="1" customHeight="1" x14ac:dyDescent="0.25">
      <c r="B41" s="135" t="s">
        <v>40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</row>
    <row r="42" spans="2:21" s="59" customFormat="1" hidden="1" x14ac:dyDescent="0.25">
      <c r="B42" s="135" t="s">
        <v>41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</row>
    <row r="43" spans="2:21" s="59" customFormat="1" hidden="1" x14ac:dyDescent="0.25">
      <c r="B43" s="135" t="s">
        <v>116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</row>
    <row r="44" spans="2:21" s="59" customFormat="1" hidden="1" x14ac:dyDescent="0.25">
      <c r="B44" s="135" t="s">
        <v>117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</row>
    <row r="45" spans="2:21" s="59" customFormat="1" hidden="1" x14ac:dyDescent="0.25">
      <c r="B45" s="66"/>
      <c r="C45" s="135" t="s">
        <v>78</v>
      </c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</row>
    <row r="46" spans="2:21" s="59" customFormat="1" hidden="1" x14ac:dyDescent="0.25">
      <c r="B46" s="66"/>
      <c r="C46" s="135" t="s">
        <v>77</v>
      </c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</row>
    <row r="47" spans="2:21" s="59" customFormat="1" hidden="1" x14ac:dyDescent="0.25">
      <c r="B47" s="66"/>
      <c r="C47" s="135" t="s">
        <v>79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</row>
    <row r="48" spans="2:21" s="59" customFormat="1" hidden="1" x14ac:dyDescent="0.25">
      <c r="B48" s="66"/>
      <c r="C48" s="135" t="s">
        <v>80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</row>
    <row r="49" spans="2:21" s="59" customFormat="1" hidden="1" x14ac:dyDescent="0.25">
      <c r="B49" s="66"/>
      <c r="C49" s="135" t="s">
        <v>81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</row>
    <row r="50" spans="2:21" s="59" customFormat="1" hidden="1" x14ac:dyDescent="0.25">
      <c r="B50" s="66"/>
      <c r="C50" s="135" t="s">
        <v>82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</row>
    <row r="51" spans="2:21" s="59" customFormat="1" hidden="1" x14ac:dyDescent="0.25">
      <c r="B51" s="66"/>
      <c r="C51" s="135" t="s">
        <v>83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</row>
    <row r="52" spans="2:21" s="59" customFormat="1" hidden="1" x14ac:dyDescent="0.25">
      <c r="B52" s="66"/>
      <c r="C52" s="135" t="s">
        <v>88</v>
      </c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</row>
    <row r="53" spans="2:21" s="59" customFormat="1" hidden="1" x14ac:dyDescent="0.25">
      <c r="B53" s="66"/>
      <c r="C53" s="135" t="s">
        <v>84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</row>
    <row r="54" spans="2:21" s="59" customFormat="1" hidden="1" x14ac:dyDescent="0.25">
      <c r="B54" s="66"/>
      <c r="C54" s="135" t="s">
        <v>85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</row>
    <row r="55" spans="2:21" s="59" customFormat="1" hidden="1" x14ac:dyDescent="0.25">
      <c r="B55" s="66"/>
      <c r="C55" s="135" t="s">
        <v>86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</row>
    <row r="56" spans="2:21" s="59" customFormat="1" hidden="1" x14ac:dyDescent="0.25">
      <c r="B56" s="66"/>
      <c r="C56" s="135" t="s">
        <v>87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</row>
    <row r="57" spans="2:21" s="59" customFormat="1" hidden="1" x14ac:dyDescent="0.25">
      <c r="B57" s="136" t="s">
        <v>89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9" customFormat="1" hidden="1" x14ac:dyDescent="0.25">
      <c r="B58" s="136" t="s">
        <v>64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9" customFormat="1" hidden="1" x14ac:dyDescent="0.25">
      <c r="B59" s="136" t="s">
        <v>118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</row>
    <row r="60" spans="2:21" s="59" customFormat="1" hidden="1" x14ac:dyDescent="0.25">
      <c r="B60" s="136" t="s">
        <v>119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</row>
    <row r="61" spans="2:21" s="59" customFormat="1" hidden="1" x14ac:dyDescent="0.25">
      <c r="B61" s="136" t="s">
        <v>120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</row>
    <row r="62" spans="2:21" s="59" customFormat="1" hidden="1" x14ac:dyDescent="0.25">
      <c r="B62" s="136" t="s">
        <v>121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</row>
    <row r="63" spans="2:21" s="62" customFormat="1" ht="35.25" hidden="1" customHeight="1" x14ac:dyDescent="0.25">
      <c r="B63" s="135" t="s">
        <v>122</v>
      </c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</row>
    <row r="64" spans="2:21" s="59" customFormat="1" ht="34.5" hidden="1" customHeight="1" x14ac:dyDescent="0.25">
      <c r="B64" s="135" t="s">
        <v>123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</row>
    <row r="65" spans="2:16" s="59" customFormat="1" x14ac:dyDescent="0.25">
      <c r="B65" s="58"/>
      <c r="C65" s="58"/>
      <c r="D65" s="58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</row>
  </sheetData>
  <mergeCells count="54"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C19">
    <cfRule type="duplicateValues" dxfId="3" priority="4"/>
  </conditionalFormatting>
  <conditionalFormatting sqref="C20">
    <cfRule type="duplicateValues" dxfId="2" priority="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80" zoomScaleNormal="55" zoomScaleSheetLayoutView="80" workbookViewId="0">
      <selection activeCell="C15" sqref="C15"/>
    </sheetView>
  </sheetViews>
  <sheetFormatPr defaultColWidth="9.140625" defaultRowHeight="15.75" x14ac:dyDescent="0.25"/>
  <cols>
    <col min="1" max="1" width="10.5703125" style="28" customWidth="1"/>
    <col min="2" max="2" width="12.42578125" style="28" customWidth="1"/>
    <col min="3" max="3" width="82.85546875" style="28" customWidth="1"/>
    <col min="4" max="4" width="26.7109375" style="28" customWidth="1"/>
    <col min="5" max="5" width="22.42578125" style="28" customWidth="1"/>
    <col min="6" max="6" width="102.7109375" style="28" customWidth="1"/>
    <col min="7" max="7" width="29.42578125" style="28" customWidth="1"/>
    <col min="8" max="8" width="19.42578125" style="28" customWidth="1"/>
    <col min="9" max="9" width="25.7109375" style="28" customWidth="1"/>
    <col min="10" max="10" width="15" style="28" customWidth="1"/>
    <col min="11" max="11" width="12.7109375" style="28" customWidth="1"/>
    <col min="12" max="12" width="16.5703125" style="28" customWidth="1"/>
    <col min="13" max="13" width="28.28515625" style="28" customWidth="1"/>
    <col min="14" max="14" width="22" style="28" customWidth="1"/>
    <col min="15" max="15" width="24.42578125" style="28" customWidth="1"/>
    <col min="16" max="16" width="11" style="28" customWidth="1"/>
    <col min="17" max="17" width="10.140625" style="28" customWidth="1"/>
    <col min="18" max="16384" width="9.140625" style="28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39" t="s">
        <v>28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0" t="s">
        <v>170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384" s="6" customFormat="1" x14ac:dyDescent="0.25">
      <c r="B7" s="122" t="s">
        <v>171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</row>
    <row r="8" spans="1:16384" x14ac:dyDescent="0.25"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ht="18.75" x14ac:dyDescent="0.3">
      <c r="B9" s="140" t="s">
        <v>140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</row>
    <row r="10" spans="1:16384" s="7" customFormat="1" x14ac:dyDescent="0.25">
      <c r="C10" s="15"/>
      <c r="D10" s="25"/>
      <c r="E10" s="25"/>
      <c r="F10" s="2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  <c r="XEW11" s="28"/>
      <c r="XEX11" s="28"/>
      <c r="XEY11" s="28"/>
      <c r="XEZ11" s="28"/>
      <c r="XFA11" s="28"/>
      <c r="XFB11" s="28"/>
      <c r="XFC11" s="28"/>
      <c r="XFD11" s="28"/>
    </row>
    <row r="13" spans="1:16384" s="30" customFormat="1" ht="94.5" x14ac:dyDescent="0.25">
      <c r="B13" s="54" t="s">
        <v>21</v>
      </c>
      <c r="C13" s="54" t="s">
        <v>11</v>
      </c>
      <c r="D13" s="54" t="s">
        <v>10</v>
      </c>
      <c r="E13" s="54" t="s">
        <v>35</v>
      </c>
      <c r="F13" s="54" t="s">
        <v>1</v>
      </c>
      <c r="G13" s="54" t="s">
        <v>17</v>
      </c>
      <c r="H13" s="54" t="s">
        <v>101</v>
      </c>
      <c r="I13" s="48" t="s">
        <v>27</v>
      </c>
      <c r="J13" s="48" t="s">
        <v>12</v>
      </c>
      <c r="K13" s="48" t="s">
        <v>13</v>
      </c>
      <c r="L13" s="48" t="s">
        <v>29</v>
      </c>
      <c r="M13" s="48" t="s">
        <v>144</v>
      </c>
      <c r="N13" s="48" t="s">
        <v>97</v>
      </c>
      <c r="O13" s="48" t="s">
        <v>22</v>
      </c>
    </row>
    <row r="14" spans="1:16384" s="30" customFormat="1" x14ac:dyDescent="0.25">
      <c r="B14" s="55">
        <v>1</v>
      </c>
      <c r="C14" s="48">
        <v>2</v>
      </c>
      <c r="D14" s="48">
        <v>3</v>
      </c>
      <c r="E14" s="48">
        <v>4</v>
      </c>
      <c r="F14" s="55">
        <v>5</v>
      </c>
      <c r="G14" s="55">
        <v>6</v>
      </c>
      <c r="H14" s="55">
        <v>7</v>
      </c>
      <c r="I14" s="55">
        <v>8</v>
      </c>
      <c r="J14" s="55">
        <v>9</v>
      </c>
      <c r="K14" s="55">
        <v>10</v>
      </c>
      <c r="L14" s="55">
        <v>11</v>
      </c>
      <c r="M14" s="55">
        <v>12</v>
      </c>
      <c r="N14" s="55">
        <v>13</v>
      </c>
      <c r="O14" s="55">
        <v>14</v>
      </c>
    </row>
    <row r="15" spans="1:16384" ht="62.25" customHeight="1" x14ac:dyDescent="0.25">
      <c r="B15" s="118" t="s">
        <v>165</v>
      </c>
      <c r="C15" s="109" t="s">
        <v>178</v>
      </c>
      <c r="D15" s="115" t="s">
        <v>176</v>
      </c>
      <c r="E15" s="106" t="s">
        <v>164</v>
      </c>
      <c r="F15" s="107" t="s">
        <v>167</v>
      </c>
      <c r="G15" s="105"/>
      <c r="H15" s="106">
        <v>1</v>
      </c>
      <c r="I15" s="108" t="s">
        <v>164</v>
      </c>
      <c r="J15" s="105">
        <v>4.5999999999999996</v>
      </c>
      <c r="K15" s="105" t="s">
        <v>172</v>
      </c>
      <c r="L15" s="113" t="s">
        <v>173</v>
      </c>
      <c r="M15" s="41">
        <v>841.88</v>
      </c>
      <c r="N15" s="41">
        <f>M15/J15</f>
        <v>183.01739130434783</v>
      </c>
      <c r="O15" s="105" t="s">
        <v>7</v>
      </c>
    </row>
    <row r="16" spans="1:16384" x14ac:dyDescent="0.25">
      <c r="B16" s="55"/>
      <c r="C16" s="46"/>
      <c r="D16" s="46"/>
      <c r="E16" s="57" t="s">
        <v>7</v>
      </c>
      <c r="F16" s="56" t="s">
        <v>25</v>
      </c>
      <c r="G16" s="48" t="s">
        <v>7</v>
      </c>
      <c r="H16" s="48" t="s">
        <v>7</v>
      </c>
      <c r="I16" s="48" t="s">
        <v>7</v>
      </c>
      <c r="J16" s="48" t="s">
        <v>7</v>
      </c>
      <c r="K16" s="48" t="s">
        <v>7</v>
      </c>
      <c r="L16" s="48" t="s">
        <v>7</v>
      </c>
      <c r="M16" s="41">
        <f>SUM(M15:M15)</f>
        <v>841.88</v>
      </c>
      <c r="N16" s="41">
        <f>N15</f>
        <v>183.01739130434783</v>
      </c>
      <c r="O16" s="48" t="s">
        <v>7</v>
      </c>
    </row>
    <row r="17" spans="2:16" ht="18.75" hidden="1" x14ac:dyDescent="0.25">
      <c r="B17" s="127" t="s">
        <v>73</v>
      </c>
      <c r="C17" s="127"/>
      <c r="D17" s="127"/>
      <c r="E17" s="127"/>
      <c r="F17" s="127"/>
      <c r="G17" s="127"/>
      <c r="H17" s="127"/>
      <c r="I17" s="127"/>
    </row>
    <row r="18" spans="2:16" hidden="1" x14ac:dyDescent="0.25">
      <c r="B18" s="71"/>
      <c r="C18" s="71"/>
      <c r="D18" s="71"/>
      <c r="E18" s="71"/>
      <c r="F18" s="71"/>
      <c r="G18" s="71"/>
      <c r="H18" s="71"/>
      <c r="I18" s="71"/>
    </row>
    <row r="19" spans="2:16" hidden="1" x14ac:dyDescent="0.25">
      <c r="B19" s="71"/>
      <c r="C19" s="71"/>
      <c r="D19" s="71"/>
      <c r="E19" s="71"/>
      <c r="F19" s="71"/>
      <c r="G19" s="71"/>
      <c r="H19" s="71"/>
      <c r="I19" s="71"/>
    </row>
    <row r="20" spans="2:16" hidden="1" x14ac:dyDescent="0.25">
      <c r="B20" s="67" t="s">
        <v>42</v>
      </c>
    </row>
    <row r="21" spans="2:16" hidden="1" x14ac:dyDescent="0.25">
      <c r="B21" s="61" t="s">
        <v>128</v>
      </c>
    </row>
    <row r="22" spans="2:16" s="29" customFormat="1" hidden="1" x14ac:dyDescent="0.25">
      <c r="B22" s="138" t="s">
        <v>124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2:16" s="29" customFormat="1" ht="15.75" hidden="1" customHeight="1" x14ac:dyDescent="0.25">
      <c r="C23" s="135" t="s">
        <v>45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63"/>
    </row>
    <row r="24" spans="2:16" s="29" customFormat="1" ht="31.5" hidden="1" customHeight="1" x14ac:dyDescent="0.25">
      <c r="C24" s="135" t="s">
        <v>46</v>
      </c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63"/>
    </row>
    <row r="25" spans="2:16" s="29" customFormat="1" ht="15.75" hidden="1" customHeight="1" x14ac:dyDescent="0.25">
      <c r="C25" s="135" t="s">
        <v>47</v>
      </c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63"/>
    </row>
    <row r="26" spans="2:16" s="29" customFormat="1" ht="15.75" hidden="1" customHeight="1" x14ac:dyDescent="0.25">
      <c r="C26" s="135" t="s">
        <v>48</v>
      </c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63"/>
    </row>
    <row r="27" spans="2:16" s="29" customFormat="1" hidden="1" x14ac:dyDescent="0.25">
      <c r="C27" s="135" t="s">
        <v>49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64"/>
    </row>
    <row r="28" spans="2:16" s="29" customFormat="1" hidden="1" x14ac:dyDescent="0.25">
      <c r="C28" s="135" t="s">
        <v>50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64"/>
    </row>
    <row r="29" spans="2:16" s="29" customFormat="1" hidden="1" x14ac:dyDescent="0.25">
      <c r="C29" s="135" t="s">
        <v>51</v>
      </c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64"/>
    </row>
    <row r="30" spans="2:16" s="29" customFormat="1" ht="15.75" hidden="1" customHeight="1" x14ac:dyDescent="0.25">
      <c r="C30" s="135" t="s">
        <v>52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63"/>
    </row>
    <row r="31" spans="2:16" s="29" customFormat="1" ht="15.75" hidden="1" customHeight="1" x14ac:dyDescent="0.25">
      <c r="C31" s="135" t="s">
        <v>53</v>
      </c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63"/>
    </row>
    <row r="32" spans="2:16" s="29" customFormat="1" hidden="1" x14ac:dyDescent="0.25">
      <c r="C32" s="135" t="s">
        <v>54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64"/>
    </row>
    <row r="33" spans="2:21" s="29" customFormat="1" ht="15.75" hidden="1" customHeight="1" x14ac:dyDescent="0.25">
      <c r="C33" s="135" t="s">
        <v>55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63"/>
    </row>
    <row r="34" spans="2:21" s="29" customFormat="1" ht="60.6" hidden="1" customHeight="1" x14ac:dyDescent="0.25">
      <c r="C34" s="135" t="s">
        <v>56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63"/>
    </row>
    <row r="35" spans="2:21" s="29" customFormat="1" ht="15.75" hidden="1" customHeight="1" x14ac:dyDescent="0.25">
      <c r="C35" s="135" t="s">
        <v>57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63"/>
    </row>
    <row r="36" spans="2:21" s="29" customFormat="1" ht="21.75" hidden="1" customHeight="1" x14ac:dyDescent="0.25">
      <c r="B36" s="135" t="s">
        <v>91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</row>
    <row r="37" spans="2:21" s="29" customFormat="1" ht="55.5" hidden="1" customHeight="1" x14ac:dyDescent="0.25">
      <c r="B37" s="135" t="s">
        <v>103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64"/>
      <c r="P37" s="64"/>
      <c r="Q37" s="64"/>
      <c r="R37" s="64"/>
      <c r="S37" s="64"/>
      <c r="T37" s="64"/>
      <c r="U37" s="64"/>
    </row>
    <row r="38" spans="2:21" s="29" customFormat="1" ht="20.25" hidden="1" customHeight="1" x14ac:dyDescent="0.25">
      <c r="B38" s="135" t="s">
        <v>125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64"/>
      <c r="P38" s="64"/>
      <c r="Q38" s="64"/>
      <c r="R38" s="64"/>
      <c r="S38" s="64"/>
      <c r="T38" s="64"/>
      <c r="U38" s="64"/>
    </row>
    <row r="39" spans="2:21" hidden="1" x14ac:dyDescent="0.25">
      <c r="B39" s="135" t="s">
        <v>92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</row>
    <row r="40" spans="2:21" ht="20.25" hidden="1" customHeight="1" x14ac:dyDescent="0.25">
      <c r="B40" s="135" t="s">
        <v>93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</row>
    <row r="41" spans="2:21" hidden="1" x14ac:dyDescent="0.25">
      <c r="B41" s="135" t="s">
        <v>94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</row>
    <row r="42" spans="2:21" hidden="1" x14ac:dyDescent="0.25">
      <c r="B42" s="135" t="s">
        <v>58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</row>
    <row r="43" spans="2:21" ht="31.5" hidden="1" customHeight="1" x14ac:dyDescent="0.25">
      <c r="B43" s="141" t="s">
        <v>104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2:21" hidden="1" x14ac:dyDescent="0.25">
      <c r="B44" s="135" t="s">
        <v>59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</row>
    <row r="45" spans="2:21" ht="32.25" hidden="1" customHeight="1" x14ac:dyDescent="0.25">
      <c r="B45" s="135" t="s">
        <v>126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</row>
    <row r="46" spans="2:21" ht="36" hidden="1" customHeight="1" x14ac:dyDescent="0.25">
      <c r="B46" s="135" t="s">
        <v>127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C15">
    <cfRule type="duplicateValues" dxfId="1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7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6" customWidth="1"/>
    <col min="2" max="2" width="11.7109375" style="35" customWidth="1"/>
    <col min="3" max="3" width="82.85546875" style="35" customWidth="1"/>
    <col min="4" max="4" width="26.7109375" style="35" customWidth="1"/>
    <col min="5" max="5" width="16.42578125" style="35" customWidth="1"/>
    <col min="6" max="6" width="14.140625" style="35" customWidth="1"/>
    <col min="7" max="8" width="18.85546875" style="35" customWidth="1"/>
    <col min="9" max="9" width="20.7109375" style="35" customWidth="1"/>
    <col min="10" max="10" width="19.140625" style="35" customWidth="1"/>
    <col min="11" max="11" width="23.7109375" style="35" customWidth="1"/>
    <col min="12" max="12" width="27.140625" style="35" customWidth="1"/>
    <col min="13" max="13" width="19.28515625" style="35" customWidth="1"/>
    <col min="14" max="14" width="21.140625" style="35" customWidth="1"/>
    <col min="15" max="15" width="17.140625" style="35" customWidth="1"/>
    <col min="16" max="16" width="21.7109375" style="35" customWidth="1"/>
    <col min="17" max="18" width="12.42578125" style="35" bestFit="1" customWidth="1"/>
    <col min="19" max="22" width="14.7109375" style="35" customWidth="1"/>
    <col min="23" max="23" width="10.7109375" style="35" customWidth="1"/>
    <col min="24" max="16384" width="9.140625" style="35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3" t="s">
        <v>34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45" s="2" customFormat="1" ht="18.75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45" s="2" customFormat="1" ht="18.75" x14ac:dyDescent="0.3">
      <c r="B6" s="140" t="s">
        <v>170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45" s="6" customFormat="1" ht="15.75" x14ac:dyDescent="0.25">
      <c r="B7" s="122" t="s">
        <v>171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</row>
    <row r="8" spans="1:45" s="28" customFormat="1" ht="15.75" x14ac:dyDescent="0.25"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45" s="28" customFormat="1" ht="18.75" x14ac:dyDescent="0.3">
      <c r="B9" s="140" t="s">
        <v>140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</row>
    <row r="10" spans="1:45" s="28" customFormat="1" ht="15.75" x14ac:dyDescent="0.25">
      <c r="F10" s="29"/>
      <c r="G10" s="29"/>
      <c r="H10" s="29"/>
      <c r="I10" s="29"/>
      <c r="J10" s="29"/>
      <c r="K10" s="29"/>
      <c r="Q10" s="7"/>
      <c r="R10" s="15"/>
      <c r="S10" s="15"/>
      <c r="T10" s="15"/>
      <c r="U10" s="15"/>
      <c r="V10" s="15"/>
      <c r="W10" s="15"/>
    </row>
    <row r="11" spans="1:45" s="28" customFormat="1" ht="15.75" x14ac:dyDescent="0.25">
      <c r="E11" s="11"/>
      <c r="F11" s="29"/>
      <c r="G11" s="29"/>
      <c r="H11" s="29"/>
      <c r="I11" s="29"/>
      <c r="J11" s="29"/>
      <c r="K11" s="29"/>
      <c r="Q11" s="47"/>
      <c r="R11" s="47"/>
      <c r="S11" s="47"/>
      <c r="T11" s="47"/>
      <c r="U11" s="47"/>
      <c r="V11" s="47"/>
      <c r="W11" s="47"/>
    </row>
    <row r="12" spans="1:45" s="7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46" t="s">
        <v>32</v>
      </c>
      <c r="O12" s="146" t="s">
        <v>99</v>
      </c>
      <c r="P12" s="143" t="s">
        <v>31</v>
      </c>
      <c r="Q12" s="145" t="s">
        <v>152</v>
      </c>
      <c r="R12" s="145" t="s">
        <v>153</v>
      </c>
      <c r="S12" s="145" t="s">
        <v>154</v>
      </c>
      <c r="T12" s="145" t="s">
        <v>155</v>
      </c>
      <c r="U12" s="145" t="s">
        <v>156</v>
      </c>
      <c r="V12" s="145" t="s">
        <v>157</v>
      </c>
      <c r="W12" s="145" t="s">
        <v>158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4" customFormat="1" ht="121.5" customHeight="1" x14ac:dyDescent="0.25">
      <c r="A13" s="45"/>
      <c r="B13" s="124"/>
      <c r="C13" s="124"/>
      <c r="D13" s="124"/>
      <c r="E13" s="124"/>
      <c r="F13" s="124"/>
      <c r="G13" s="49" t="s">
        <v>36</v>
      </c>
      <c r="H13" s="49" t="s">
        <v>136</v>
      </c>
      <c r="I13" s="49" t="s">
        <v>37</v>
      </c>
      <c r="J13" s="34" t="s">
        <v>30</v>
      </c>
      <c r="K13" s="49" t="s">
        <v>138</v>
      </c>
      <c r="L13" s="124"/>
      <c r="M13" s="124"/>
      <c r="N13" s="146"/>
      <c r="O13" s="146"/>
      <c r="P13" s="143"/>
      <c r="Q13" s="145" t="s">
        <v>143</v>
      </c>
      <c r="R13" s="145" t="s">
        <v>143</v>
      </c>
      <c r="S13" s="145" t="s">
        <v>143</v>
      </c>
      <c r="T13" s="145" t="s">
        <v>143</v>
      </c>
      <c r="U13" s="145" t="s">
        <v>143</v>
      </c>
      <c r="V13" s="145" t="s">
        <v>143</v>
      </c>
      <c r="W13" s="145" t="s">
        <v>143</v>
      </c>
    </row>
    <row r="14" spans="1:45" s="44" customFormat="1" ht="15.75" x14ac:dyDescent="0.25">
      <c r="A14" s="45"/>
      <c r="B14" s="34">
        <v>1</v>
      </c>
      <c r="C14" s="34">
        <v>2</v>
      </c>
      <c r="D14" s="34">
        <v>3</v>
      </c>
      <c r="E14" s="34">
        <v>4</v>
      </c>
      <c r="F14" s="34">
        <v>5</v>
      </c>
      <c r="G14" s="34">
        <v>6</v>
      </c>
      <c r="H14" s="34">
        <v>7</v>
      </c>
      <c r="I14" s="34">
        <v>8</v>
      </c>
      <c r="J14" s="34">
        <v>9</v>
      </c>
      <c r="K14" s="34">
        <v>10</v>
      </c>
      <c r="L14" s="34">
        <v>11</v>
      </c>
      <c r="M14" s="34">
        <v>12</v>
      </c>
      <c r="N14" s="34">
        <v>13</v>
      </c>
      <c r="O14" s="34">
        <v>14</v>
      </c>
      <c r="P14" s="34">
        <v>15</v>
      </c>
      <c r="Q14" s="104" t="s">
        <v>145</v>
      </c>
      <c r="R14" s="104" t="s">
        <v>146</v>
      </c>
      <c r="S14" s="104" t="s">
        <v>147</v>
      </c>
      <c r="T14" s="104" t="s">
        <v>148</v>
      </c>
      <c r="U14" s="104" t="s">
        <v>149</v>
      </c>
      <c r="V14" s="104" t="s">
        <v>150</v>
      </c>
      <c r="W14" s="104" t="s">
        <v>151</v>
      </c>
    </row>
    <row r="15" spans="1:45" s="42" customFormat="1" ht="57" customHeight="1" x14ac:dyDescent="0.25">
      <c r="A15" s="43"/>
      <c r="B15" s="118" t="s">
        <v>165</v>
      </c>
      <c r="C15" s="109" t="s">
        <v>177</v>
      </c>
      <c r="D15" s="115" t="s">
        <v>176</v>
      </c>
      <c r="E15" s="90">
        <v>2025</v>
      </c>
      <c r="F15" s="90">
        <v>2026</v>
      </c>
      <c r="G15" s="41">
        <f>'20.1'!U21/1000</f>
        <v>11.437796000000001</v>
      </c>
      <c r="H15" s="41">
        <f>G15*1.22</f>
        <v>13.95411112</v>
      </c>
      <c r="I15" s="9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18.653312536017829</v>
      </c>
      <c r="J15" s="41">
        <f>'20.2'!M16/1000</f>
        <v>0.84187999999999996</v>
      </c>
      <c r="K15" s="41">
        <f>I15+J15</f>
        <v>19.495192536017829</v>
      </c>
      <c r="L15" s="97">
        <v>18.649999999999999</v>
      </c>
      <c r="M15" s="101">
        <f>K15-L15</f>
        <v>0.84519253601783007</v>
      </c>
      <c r="N15" s="97">
        <f>11.438*1.22</f>
        <v>13.954360000000001</v>
      </c>
      <c r="O15" s="96">
        <f>H15-N15</f>
        <v>-2.4888000000089505E-4</v>
      </c>
      <c r="P15" s="156">
        <f>SUM(Q15:W15)</f>
        <v>1.5071576463999998</v>
      </c>
      <c r="Q15" s="99">
        <v>0</v>
      </c>
      <c r="R15" s="100">
        <v>0</v>
      </c>
      <c r="S15" s="100">
        <v>0</v>
      </c>
      <c r="T15" s="155">
        <v>1.5071576463999998</v>
      </c>
      <c r="U15" s="102">
        <v>0</v>
      </c>
      <c r="V15" s="102">
        <v>0</v>
      </c>
      <c r="W15" s="100">
        <v>0</v>
      </c>
    </row>
    <row r="16" spans="1:45" s="37" customFormat="1" ht="30.75" customHeight="1" x14ac:dyDescent="0.2">
      <c r="B16" s="50"/>
      <c r="C16" s="51"/>
      <c r="D16" s="52"/>
      <c r="E16" s="53"/>
      <c r="F16" s="50"/>
      <c r="G16" s="51"/>
      <c r="H16" s="51"/>
      <c r="I16" s="98"/>
      <c r="J16" s="50"/>
      <c r="K16" s="50"/>
      <c r="L16" s="50"/>
      <c r="M16" s="50"/>
      <c r="N16" s="50"/>
      <c r="O16" s="50"/>
      <c r="P16" s="50"/>
      <c r="Q16" s="50"/>
      <c r="R16" s="51"/>
      <c r="S16" s="51"/>
      <c r="T16" s="103"/>
      <c r="U16" s="103"/>
      <c r="V16" s="103"/>
      <c r="W16" s="51"/>
    </row>
    <row r="17" spans="2:23" s="69" customFormat="1" ht="15.75" hidden="1" customHeight="1" x14ac:dyDescent="0.25">
      <c r="B17" s="144" t="s">
        <v>74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</row>
    <row r="18" spans="2:23" s="69" customFormat="1" ht="15.75" hidden="1" x14ac:dyDescent="0.25">
      <c r="B18" s="142" t="s">
        <v>75</v>
      </c>
      <c r="C18" s="142"/>
      <c r="D18" s="142"/>
      <c r="E18" s="142"/>
      <c r="F18" s="142"/>
      <c r="G18" s="142"/>
      <c r="H18" s="142"/>
      <c r="I18" s="142"/>
      <c r="J18" s="70"/>
      <c r="K18" s="70"/>
      <c r="L18" s="70"/>
      <c r="M18" s="70"/>
      <c r="Q18" s="70"/>
      <c r="R18" s="70"/>
      <c r="S18" s="70"/>
      <c r="T18" s="70"/>
      <c r="U18" s="70"/>
      <c r="V18" s="70"/>
      <c r="W18" s="70"/>
    </row>
    <row r="19" spans="2:23" s="69" customFormat="1" ht="33.75" hidden="1" customHeight="1" x14ac:dyDescent="0.25">
      <c r="B19" s="142" t="s">
        <v>76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</row>
    <row r="20" spans="2:23" s="37" customFormat="1" ht="11.25" hidden="1" x14ac:dyDescent="0.2">
      <c r="C20" s="38"/>
      <c r="D20" s="40"/>
      <c r="E20" s="39"/>
      <c r="G20" s="38"/>
      <c r="H20" s="38"/>
      <c r="I20" s="38"/>
      <c r="J20" s="38"/>
      <c r="K20" s="38"/>
      <c r="L20" s="38"/>
      <c r="M20" s="38"/>
      <c r="Q20" s="38"/>
      <c r="R20" s="38"/>
      <c r="S20" s="38"/>
      <c r="T20" s="38"/>
      <c r="U20" s="38"/>
      <c r="V20" s="38"/>
      <c r="W20" s="38"/>
    </row>
    <row r="21" spans="2:23" s="37" customFormat="1" ht="11.25" hidden="1" x14ac:dyDescent="0.2">
      <c r="C21" s="38"/>
      <c r="D21" s="40"/>
      <c r="E21" s="39"/>
      <c r="G21" s="38"/>
      <c r="H21" s="38"/>
      <c r="I21" s="38"/>
      <c r="J21" s="38"/>
      <c r="K21" s="38"/>
      <c r="L21" s="38"/>
      <c r="M21" s="38"/>
      <c r="Q21" s="38"/>
      <c r="R21" s="38"/>
      <c r="S21" s="38"/>
      <c r="T21" s="38"/>
      <c r="U21" s="38"/>
      <c r="V21" s="38"/>
      <c r="W21" s="38"/>
    </row>
    <row r="22" spans="2:23" s="37" customFormat="1" ht="15.75" hidden="1" x14ac:dyDescent="0.25">
      <c r="B22" s="67" t="s">
        <v>42</v>
      </c>
      <c r="C22" s="38"/>
      <c r="D22" s="40"/>
      <c r="E22" s="39"/>
      <c r="G22" s="38"/>
      <c r="H22" s="38"/>
      <c r="I22" s="38"/>
      <c r="J22" s="38"/>
      <c r="K22" s="38"/>
      <c r="L22" s="38"/>
      <c r="M22" s="38"/>
      <c r="Q22" s="38"/>
      <c r="R22" s="38"/>
      <c r="S22" s="38"/>
      <c r="T22" s="38"/>
      <c r="U22" s="38"/>
      <c r="V22" s="38"/>
      <c r="W22" s="38"/>
    </row>
    <row r="23" spans="2:23" s="37" customFormat="1" ht="15.75" hidden="1" x14ac:dyDescent="0.2">
      <c r="B23" s="138" t="s">
        <v>133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</row>
    <row r="24" spans="2:23" s="65" customFormat="1" ht="33.75" hidden="1" customHeight="1" x14ac:dyDescent="0.25">
      <c r="B24" s="135" t="s">
        <v>95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</row>
    <row r="25" spans="2:23" s="65" customFormat="1" ht="15.75" hidden="1" x14ac:dyDescent="0.25">
      <c r="B25" s="147" t="s">
        <v>130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</row>
    <row r="26" spans="2:23" s="65" customFormat="1" ht="36" hidden="1" customHeight="1" x14ac:dyDescent="0.25">
      <c r="B26" s="148" t="s">
        <v>112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</row>
    <row r="27" spans="2:23" s="65" customFormat="1" ht="38.25" hidden="1" customHeight="1" x14ac:dyDescent="0.25">
      <c r="B27" s="135" t="s">
        <v>129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</row>
    <row r="28" spans="2:23" s="65" customFormat="1" ht="19.5" hidden="1" customHeight="1" x14ac:dyDescent="0.25">
      <c r="B28" s="135" t="s">
        <v>60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</row>
    <row r="29" spans="2:23" s="65" customFormat="1" ht="37.9" hidden="1" customHeight="1" x14ac:dyDescent="0.25">
      <c r="B29" s="147" t="s">
        <v>132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</row>
    <row r="30" spans="2:23" s="65" customFormat="1" ht="15.75" hidden="1" x14ac:dyDescent="0.25">
      <c r="B30" s="147" t="s">
        <v>131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</row>
    <row r="31" spans="2:23" s="65" customFormat="1" ht="35.25" hidden="1" customHeight="1" x14ac:dyDescent="0.25">
      <c r="B31" s="135" t="s">
        <v>61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</row>
    <row r="32" spans="2:23" s="65" customFormat="1" ht="21" hidden="1" customHeight="1" x14ac:dyDescent="0.25">
      <c r="B32" s="135" t="s">
        <v>62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</row>
    <row r="33" spans="2:23" s="65" customFormat="1" ht="21" hidden="1" customHeight="1" x14ac:dyDescent="0.25">
      <c r="B33" s="147" t="s">
        <v>111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</row>
    <row r="34" spans="2:23" s="37" customFormat="1" ht="11.25" x14ac:dyDescent="0.2">
      <c r="C34" s="38"/>
      <c r="D34" s="40"/>
      <c r="E34" s="39"/>
      <c r="G34" s="38"/>
      <c r="H34" s="38"/>
      <c r="I34" s="38"/>
      <c r="J34" s="38"/>
      <c r="K34" s="38"/>
      <c r="L34" s="38"/>
      <c r="M34" s="38"/>
      <c r="Q34" s="38"/>
      <c r="R34" s="38"/>
      <c r="S34" s="38"/>
      <c r="T34" s="38"/>
      <c r="U34" s="38"/>
      <c r="V34" s="38"/>
      <c r="W34" s="38"/>
    </row>
    <row r="35" spans="2:23" s="37" customFormat="1" ht="11.25" x14ac:dyDescent="0.2">
      <c r="C35" s="38"/>
      <c r="D35" s="40"/>
      <c r="E35" s="39"/>
      <c r="G35" s="38"/>
      <c r="H35" s="38"/>
      <c r="I35" s="38"/>
      <c r="J35" s="38"/>
      <c r="K35" s="38"/>
      <c r="L35" s="38"/>
      <c r="M35" s="38"/>
      <c r="Q35" s="38"/>
      <c r="R35" s="38"/>
      <c r="S35" s="38"/>
      <c r="T35" s="38"/>
      <c r="U35" s="38"/>
      <c r="V35" s="38"/>
      <c r="W35" s="38"/>
    </row>
    <row r="36" spans="2:23" s="37" customFormat="1" ht="11.25" x14ac:dyDescent="0.2">
      <c r="C36" s="38"/>
      <c r="D36" s="40"/>
      <c r="E36" s="39"/>
      <c r="G36" s="38"/>
      <c r="H36" s="38"/>
      <c r="I36" s="38"/>
      <c r="J36" s="38"/>
      <c r="K36" s="38"/>
      <c r="L36" s="38"/>
      <c r="M36" s="38"/>
      <c r="Q36" s="38"/>
      <c r="R36" s="38"/>
      <c r="S36" s="38"/>
      <c r="T36" s="38"/>
      <c r="U36" s="38"/>
      <c r="V36" s="38"/>
      <c r="W36" s="38"/>
    </row>
    <row r="37" spans="2:23" s="37" customFormat="1" ht="11.25" x14ac:dyDescent="0.2">
      <c r="C37" s="38"/>
      <c r="D37" s="40"/>
      <c r="E37" s="39"/>
      <c r="G37" s="38"/>
      <c r="H37" s="38"/>
      <c r="I37" s="38"/>
      <c r="J37" s="38"/>
      <c r="K37" s="38"/>
      <c r="L37" s="38"/>
      <c r="M37" s="38"/>
      <c r="Q37" s="38"/>
      <c r="R37" s="38"/>
      <c r="S37" s="38"/>
      <c r="T37" s="38"/>
      <c r="U37" s="38"/>
      <c r="V37" s="38"/>
      <c r="W37" s="38"/>
    </row>
    <row r="38" spans="2:23" s="37" customFormat="1" ht="11.25" x14ac:dyDescent="0.2">
      <c r="C38" s="38"/>
      <c r="D38" s="40"/>
      <c r="E38" s="39"/>
      <c r="G38" s="38"/>
      <c r="H38" s="38"/>
      <c r="I38" s="38"/>
      <c r="J38" s="38"/>
      <c r="K38" s="38"/>
      <c r="L38" s="38"/>
      <c r="M38" s="38"/>
      <c r="Q38" s="38"/>
      <c r="R38" s="38"/>
      <c r="S38" s="38"/>
      <c r="T38" s="38"/>
      <c r="U38" s="38"/>
      <c r="V38" s="38"/>
      <c r="W38" s="38"/>
    </row>
    <row r="39" spans="2:23" s="37" customFormat="1" ht="11.25" x14ac:dyDescent="0.2">
      <c r="C39" s="38"/>
      <c r="D39" s="40"/>
      <c r="E39" s="39"/>
      <c r="G39" s="38"/>
      <c r="H39" s="38"/>
      <c r="I39" s="38"/>
      <c r="J39" s="38"/>
      <c r="K39" s="38"/>
      <c r="L39" s="38"/>
      <c r="M39" s="38"/>
      <c r="Q39" s="38"/>
      <c r="R39" s="38"/>
      <c r="S39" s="38"/>
      <c r="T39" s="38"/>
      <c r="U39" s="38"/>
      <c r="V39" s="38"/>
      <c r="W39" s="38"/>
    </row>
    <row r="40" spans="2:23" s="37" customFormat="1" ht="11.25" x14ac:dyDescent="0.2">
      <c r="C40" s="38"/>
      <c r="D40" s="40"/>
      <c r="E40" s="39"/>
      <c r="G40" s="38"/>
      <c r="H40" s="38"/>
      <c r="I40" s="38"/>
      <c r="J40" s="38"/>
      <c r="K40" s="38"/>
      <c r="L40" s="38"/>
      <c r="M40" s="38"/>
      <c r="Q40" s="38"/>
      <c r="R40" s="38"/>
      <c r="S40" s="38"/>
      <c r="T40" s="38"/>
      <c r="U40" s="38"/>
      <c r="V40" s="38"/>
      <c r="W40" s="38"/>
    </row>
    <row r="41" spans="2:23" s="37" customFormat="1" ht="11.25" x14ac:dyDescent="0.2">
      <c r="C41" s="38"/>
      <c r="D41" s="40"/>
      <c r="E41" s="39"/>
      <c r="G41" s="38"/>
      <c r="H41" s="38"/>
      <c r="I41" s="38"/>
      <c r="J41" s="38"/>
      <c r="K41" s="38"/>
      <c r="L41" s="38"/>
      <c r="M41" s="38"/>
      <c r="Q41" s="38"/>
      <c r="R41" s="38"/>
      <c r="S41" s="38"/>
      <c r="T41" s="38"/>
      <c r="U41" s="38"/>
      <c r="V41" s="38"/>
      <c r="W41" s="38"/>
    </row>
    <row r="42" spans="2:23" s="37" customFormat="1" ht="11.25" x14ac:dyDescent="0.2">
      <c r="C42" s="38"/>
      <c r="D42" s="40"/>
      <c r="E42" s="39"/>
      <c r="G42" s="38"/>
      <c r="H42" s="38"/>
      <c r="I42" s="38"/>
      <c r="J42" s="38"/>
      <c r="K42" s="38"/>
      <c r="L42" s="38"/>
      <c r="M42" s="38"/>
      <c r="Q42" s="38"/>
      <c r="R42" s="38"/>
      <c r="S42" s="38"/>
      <c r="T42" s="38"/>
      <c r="U42" s="38"/>
      <c r="V42" s="38"/>
      <c r="W42" s="38"/>
    </row>
    <row r="43" spans="2:23" s="37" customFormat="1" ht="11.25" x14ac:dyDescent="0.2">
      <c r="C43" s="38"/>
      <c r="D43" s="40"/>
      <c r="E43" s="39"/>
      <c r="G43" s="38"/>
      <c r="H43" s="38"/>
      <c r="I43" s="38"/>
      <c r="J43" s="38"/>
      <c r="K43" s="38"/>
      <c r="L43" s="38"/>
      <c r="M43" s="38"/>
      <c r="Q43" s="38"/>
      <c r="R43" s="38"/>
      <c r="S43" s="38"/>
      <c r="T43" s="38"/>
      <c r="U43" s="38"/>
      <c r="V43" s="38"/>
      <c r="W43" s="38"/>
    </row>
    <row r="44" spans="2:23" s="37" customFormat="1" ht="11.25" x14ac:dyDescent="0.2">
      <c r="C44" s="38"/>
      <c r="D44" s="40"/>
      <c r="E44" s="39"/>
      <c r="G44" s="38"/>
      <c r="H44" s="38"/>
      <c r="I44" s="38"/>
      <c r="J44" s="38"/>
      <c r="K44" s="38"/>
      <c r="L44" s="38"/>
      <c r="M44" s="38"/>
      <c r="Q44" s="38"/>
      <c r="R44" s="38"/>
      <c r="S44" s="38"/>
      <c r="T44" s="38"/>
      <c r="U44" s="38"/>
      <c r="V44" s="38"/>
      <c r="W44" s="38"/>
    </row>
    <row r="45" spans="2:23" s="37" customFormat="1" ht="11.25" x14ac:dyDescent="0.2">
      <c r="C45" s="38"/>
      <c r="D45" s="40"/>
      <c r="E45" s="39"/>
      <c r="G45" s="38"/>
      <c r="H45" s="38"/>
      <c r="I45" s="38"/>
      <c r="J45" s="38"/>
      <c r="K45" s="38"/>
      <c r="L45" s="38"/>
      <c r="M45" s="38"/>
      <c r="Q45" s="38"/>
      <c r="R45" s="38"/>
      <c r="S45" s="38"/>
      <c r="T45" s="38"/>
      <c r="U45" s="38"/>
      <c r="V45" s="38"/>
      <c r="W45" s="38"/>
    </row>
    <row r="46" spans="2:23" s="37" customFormat="1" ht="11.25" x14ac:dyDescent="0.2">
      <c r="C46" s="38"/>
      <c r="D46" s="40"/>
      <c r="E46" s="39"/>
      <c r="G46" s="38"/>
      <c r="H46" s="38"/>
      <c r="I46" s="38"/>
      <c r="J46" s="38"/>
      <c r="K46" s="38"/>
      <c r="L46" s="38"/>
      <c r="M46" s="38"/>
      <c r="Q46" s="38"/>
      <c r="R46" s="38"/>
      <c r="S46" s="38"/>
      <c r="T46" s="38"/>
      <c r="U46" s="38"/>
      <c r="V46" s="38"/>
      <c r="W46" s="38"/>
    </row>
    <row r="47" spans="2:23" s="37" customFormat="1" ht="11.25" x14ac:dyDescent="0.2">
      <c r="C47" s="38"/>
      <c r="D47" s="40"/>
      <c r="E47" s="39"/>
      <c r="G47" s="38"/>
      <c r="H47" s="38"/>
      <c r="I47" s="38"/>
      <c r="J47" s="38"/>
      <c r="K47" s="38"/>
      <c r="L47" s="38"/>
      <c r="M47" s="38"/>
      <c r="Q47" s="38"/>
      <c r="R47" s="38"/>
      <c r="S47" s="38"/>
      <c r="T47" s="38"/>
      <c r="U47" s="38"/>
      <c r="V47" s="38"/>
      <c r="W47" s="38"/>
    </row>
    <row r="48" spans="2:23" s="37" customFormat="1" ht="11.25" x14ac:dyDescent="0.2">
      <c r="C48" s="38"/>
      <c r="D48" s="40"/>
      <c r="E48" s="39"/>
      <c r="G48" s="38"/>
      <c r="H48" s="38"/>
      <c r="I48" s="38"/>
      <c r="J48" s="38"/>
      <c r="K48" s="38"/>
      <c r="L48" s="38"/>
      <c r="M48" s="38"/>
      <c r="Q48" s="38"/>
      <c r="R48" s="38"/>
      <c r="S48" s="38"/>
      <c r="T48" s="38"/>
      <c r="U48" s="38"/>
      <c r="V48" s="38"/>
      <c r="W48" s="38"/>
    </row>
    <row r="49" spans="3:23" s="37" customFormat="1" ht="11.25" x14ac:dyDescent="0.2">
      <c r="C49" s="38"/>
      <c r="D49" s="40"/>
      <c r="E49" s="39"/>
      <c r="G49" s="38"/>
      <c r="H49" s="38"/>
      <c r="I49" s="38"/>
      <c r="J49" s="38"/>
      <c r="K49" s="38"/>
      <c r="L49" s="38"/>
      <c r="M49" s="38"/>
      <c r="Q49" s="38"/>
      <c r="R49" s="38"/>
      <c r="S49" s="38"/>
      <c r="T49" s="38"/>
      <c r="U49" s="38"/>
      <c r="V49" s="38"/>
      <c r="W49" s="38"/>
    </row>
    <row r="50" spans="3:23" s="37" customFormat="1" ht="11.25" x14ac:dyDescent="0.2">
      <c r="C50" s="38"/>
      <c r="D50" s="40"/>
      <c r="E50" s="39"/>
      <c r="G50" s="38"/>
      <c r="H50" s="38"/>
      <c r="I50" s="38"/>
      <c r="J50" s="38"/>
      <c r="K50" s="38"/>
      <c r="L50" s="38"/>
      <c r="M50" s="38"/>
      <c r="Q50" s="38"/>
      <c r="R50" s="38"/>
      <c r="S50" s="38"/>
      <c r="T50" s="38"/>
      <c r="U50" s="38"/>
      <c r="V50" s="38"/>
      <c r="W50" s="38"/>
    </row>
    <row r="51" spans="3:23" s="37" customFormat="1" ht="11.25" x14ac:dyDescent="0.2">
      <c r="C51" s="38"/>
      <c r="D51" s="40"/>
      <c r="E51" s="39"/>
      <c r="G51" s="38"/>
      <c r="H51" s="38"/>
      <c r="I51" s="38"/>
      <c r="J51" s="38"/>
      <c r="K51" s="38"/>
      <c r="L51" s="38"/>
      <c r="M51" s="38"/>
      <c r="Q51" s="38"/>
      <c r="R51" s="38"/>
      <c r="S51" s="38"/>
      <c r="T51" s="38"/>
      <c r="U51" s="38"/>
      <c r="V51" s="38"/>
      <c r="W51" s="38"/>
    </row>
    <row r="52" spans="3:23" s="37" customFormat="1" ht="11.25" x14ac:dyDescent="0.2">
      <c r="C52" s="38"/>
      <c r="D52" s="40"/>
      <c r="E52" s="39"/>
      <c r="G52" s="38"/>
      <c r="H52" s="38"/>
      <c r="I52" s="38"/>
      <c r="J52" s="38"/>
      <c r="K52" s="38"/>
      <c r="L52" s="38"/>
      <c r="M52" s="38"/>
      <c r="Q52" s="38"/>
      <c r="R52" s="38"/>
      <c r="S52" s="38"/>
      <c r="T52" s="38"/>
      <c r="U52" s="38"/>
      <c r="V52" s="38"/>
      <c r="W52" s="38"/>
    </row>
    <row r="53" spans="3:23" s="37" customFormat="1" ht="11.25" x14ac:dyDescent="0.2">
      <c r="C53" s="38"/>
      <c r="D53" s="40"/>
      <c r="E53" s="39"/>
      <c r="G53" s="38"/>
      <c r="H53" s="38"/>
      <c r="I53" s="38"/>
      <c r="J53" s="38"/>
      <c r="K53" s="38"/>
      <c r="L53" s="38"/>
      <c r="M53" s="38"/>
      <c r="Q53" s="38"/>
      <c r="R53" s="38"/>
      <c r="S53" s="38"/>
      <c r="T53" s="38"/>
      <c r="U53" s="38"/>
      <c r="V53" s="38"/>
      <c r="W53" s="38"/>
    </row>
    <row r="54" spans="3:23" s="37" customFormat="1" ht="11.25" x14ac:dyDescent="0.2">
      <c r="C54" s="38"/>
      <c r="D54" s="40"/>
      <c r="E54" s="39"/>
      <c r="G54" s="38"/>
      <c r="H54" s="38"/>
      <c r="I54" s="38"/>
      <c r="J54" s="38"/>
      <c r="K54" s="38"/>
      <c r="L54" s="38"/>
      <c r="M54" s="38"/>
      <c r="Q54" s="38"/>
      <c r="R54" s="38"/>
      <c r="S54" s="38"/>
      <c r="T54" s="38"/>
      <c r="U54" s="38"/>
      <c r="V54" s="38"/>
      <c r="W54" s="38"/>
    </row>
    <row r="55" spans="3:23" s="37" customFormat="1" ht="11.25" x14ac:dyDescent="0.2">
      <c r="C55" s="38"/>
      <c r="D55" s="40"/>
      <c r="E55" s="39"/>
      <c r="G55" s="38"/>
      <c r="H55" s="38"/>
      <c r="I55" s="38"/>
      <c r="J55" s="38"/>
      <c r="K55" s="38"/>
      <c r="L55" s="38"/>
      <c r="M55" s="38"/>
      <c r="Q55" s="38"/>
      <c r="R55" s="38"/>
      <c r="S55" s="38"/>
      <c r="T55" s="38"/>
      <c r="U55" s="38"/>
      <c r="V55" s="38"/>
      <c r="W55" s="38"/>
    </row>
    <row r="56" spans="3:23" s="37" customFormat="1" ht="11.25" x14ac:dyDescent="0.2">
      <c r="C56" s="38"/>
      <c r="D56" s="40"/>
      <c r="E56" s="39"/>
      <c r="G56" s="38"/>
      <c r="H56" s="38"/>
      <c r="I56" s="38"/>
      <c r="J56" s="38"/>
      <c r="K56" s="38"/>
      <c r="L56" s="38"/>
      <c r="M56" s="38"/>
      <c r="Q56" s="38"/>
      <c r="R56" s="38"/>
      <c r="S56" s="38"/>
      <c r="T56" s="38"/>
      <c r="U56" s="38"/>
      <c r="V56" s="38"/>
      <c r="W56" s="38"/>
    </row>
    <row r="57" spans="3:23" s="37" customFormat="1" ht="11.25" x14ac:dyDescent="0.2">
      <c r="C57" s="38"/>
      <c r="D57" s="40"/>
      <c r="E57" s="39"/>
      <c r="G57" s="38"/>
      <c r="H57" s="38"/>
      <c r="I57" s="38"/>
      <c r="J57" s="38"/>
      <c r="K57" s="38"/>
      <c r="L57" s="38"/>
      <c r="M57" s="38"/>
      <c r="Q57" s="38"/>
      <c r="R57" s="38"/>
      <c r="S57" s="38"/>
      <c r="T57" s="38"/>
      <c r="U57" s="38"/>
      <c r="V57" s="38"/>
      <c r="W57" s="38"/>
    </row>
    <row r="58" spans="3:23" s="37" customFormat="1" ht="11.25" x14ac:dyDescent="0.2">
      <c r="C58" s="38"/>
      <c r="D58" s="40"/>
      <c r="E58" s="39"/>
      <c r="G58" s="38"/>
      <c r="H58" s="38"/>
      <c r="I58" s="38"/>
      <c r="J58" s="38"/>
      <c r="K58" s="38"/>
      <c r="L58" s="38"/>
      <c r="M58" s="38"/>
      <c r="Q58" s="38"/>
      <c r="R58" s="38"/>
      <c r="S58" s="38"/>
      <c r="T58" s="38"/>
      <c r="U58" s="38"/>
      <c r="V58" s="38"/>
      <c r="W58" s="38"/>
    </row>
    <row r="59" spans="3:23" s="37" customFormat="1" ht="11.25" x14ac:dyDescent="0.2">
      <c r="C59" s="38"/>
      <c r="D59" s="40"/>
      <c r="E59" s="39"/>
      <c r="G59" s="38"/>
      <c r="H59" s="38"/>
      <c r="I59" s="38"/>
      <c r="J59" s="38"/>
      <c r="K59" s="38"/>
      <c r="L59" s="38"/>
      <c r="M59" s="38"/>
      <c r="Q59" s="38"/>
      <c r="R59" s="38"/>
      <c r="S59" s="38"/>
      <c r="T59" s="38"/>
      <c r="U59" s="38"/>
      <c r="V59" s="38"/>
      <c r="W59" s="38"/>
    </row>
    <row r="60" spans="3:23" s="37" customFormat="1" ht="11.25" x14ac:dyDescent="0.2">
      <c r="C60" s="38"/>
      <c r="D60" s="40"/>
      <c r="E60" s="39"/>
      <c r="G60" s="38"/>
      <c r="H60" s="38"/>
      <c r="I60" s="38"/>
      <c r="J60" s="38"/>
      <c r="K60" s="38"/>
      <c r="L60" s="38"/>
      <c r="M60" s="38"/>
      <c r="Q60" s="38"/>
      <c r="R60" s="38"/>
      <c r="S60" s="38"/>
      <c r="T60" s="38"/>
      <c r="U60" s="38"/>
      <c r="V60" s="38"/>
      <c r="W60" s="38"/>
    </row>
    <row r="61" spans="3:23" s="37" customFormat="1" ht="11.25" x14ac:dyDescent="0.2">
      <c r="C61" s="38"/>
      <c r="D61" s="40"/>
      <c r="E61" s="39"/>
      <c r="G61" s="38"/>
      <c r="H61" s="38"/>
      <c r="I61" s="38"/>
      <c r="J61" s="38"/>
      <c r="K61" s="38"/>
      <c r="L61" s="38"/>
      <c r="M61" s="38"/>
      <c r="Q61" s="38"/>
      <c r="R61" s="38"/>
      <c r="S61" s="38"/>
      <c r="T61" s="38"/>
      <c r="U61" s="38"/>
      <c r="V61" s="38"/>
      <c r="W61" s="38"/>
    </row>
    <row r="62" spans="3:23" s="37" customFormat="1" ht="11.25" x14ac:dyDescent="0.2">
      <c r="C62" s="38"/>
      <c r="D62" s="40"/>
      <c r="E62" s="39"/>
      <c r="G62" s="38"/>
      <c r="H62" s="38"/>
      <c r="I62" s="38"/>
      <c r="J62" s="38"/>
      <c r="K62" s="38"/>
      <c r="L62" s="38"/>
      <c r="M62" s="38"/>
      <c r="Q62" s="38"/>
      <c r="R62" s="38"/>
      <c r="S62" s="38"/>
      <c r="T62" s="38"/>
      <c r="U62" s="38"/>
      <c r="V62" s="38"/>
      <c r="W62" s="38"/>
    </row>
    <row r="63" spans="3:23" s="37" customFormat="1" ht="11.25" x14ac:dyDescent="0.2">
      <c r="C63" s="38"/>
      <c r="D63" s="40"/>
      <c r="E63" s="39"/>
      <c r="G63" s="38"/>
      <c r="H63" s="38"/>
      <c r="I63" s="38"/>
      <c r="J63" s="38"/>
      <c r="K63" s="38"/>
      <c r="L63" s="38"/>
      <c r="M63" s="38"/>
      <c r="Q63" s="38"/>
      <c r="R63" s="38"/>
      <c r="S63" s="38"/>
      <c r="T63" s="38"/>
      <c r="U63" s="38"/>
      <c r="V63" s="38"/>
      <c r="W63" s="38"/>
    </row>
    <row r="64" spans="3:23" s="37" customFormat="1" ht="11.25" x14ac:dyDescent="0.2">
      <c r="C64" s="38"/>
      <c r="D64" s="40"/>
      <c r="E64" s="39"/>
      <c r="G64" s="38"/>
      <c r="H64" s="38"/>
      <c r="I64" s="38"/>
      <c r="J64" s="38"/>
      <c r="K64" s="38"/>
      <c r="L64" s="38"/>
      <c r="M64" s="38"/>
      <c r="Q64" s="38"/>
      <c r="R64" s="38"/>
      <c r="S64" s="38"/>
      <c r="T64" s="38"/>
      <c r="U64" s="38"/>
      <c r="V64" s="38"/>
      <c r="W64" s="38"/>
    </row>
    <row r="65" spans="3:23" s="37" customFormat="1" ht="11.25" x14ac:dyDescent="0.2">
      <c r="C65" s="38"/>
      <c r="D65" s="40"/>
      <c r="E65" s="39"/>
      <c r="G65" s="38"/>
      <c r="H65" s="38"/>
      <c r="I65" s="38"/>
      <c r="J65" s="38"/>
      <c r="K65" s="38"/>
      <c r="L65" s="38"/>
      <c r="M65" s="38"/>
      <c r="Q65" s="38"/>
      <c r="R65" s="38"/>
      <c r="S65" s="38"/>
      <c r="T65" s="38"/>
      <c r="U65" s="38"/>
      <c r="V65" s="38"/>
      <c r="W65" s="38"/>
    </row>
    <row r="66" spans="3:23" s="37" customFormat="1" ht="11.25" x14ac:dyDescent="0.2">
      <c r="C66" s="38"/>
      <c r="D66" s="40"/>
      <c r="E66" s="39"/>
      <c r="G66" s="38"/>
      <c r="H66" s="38"/>
      <c r="I66" s="38"/>
      <c r="J66" s="38"/>
      <c r="K66" s="38"/>
      <c r="L66" s="38"/>
      <c r="M66" s="38"/>
      <c r="Q66" s="38"/>
      <c r="R66" s="38"/>
      <c r="S66" s="38"/>
      <c r="T66" s="38"/>
      <c r="U66" s="38"/>
      <c r="V66" s="38"/>
      <c r="W66" s="38"/>
    </row>
    <row r="67" spans="3:23" s="37" customFormat="1" ht="11.25" x14ac:dyDescent="0.2">
      <c r="C67" s="38"/>
      <c r="D67" s="40"/>
      <c r="E67" s="39"/>
      <c r="G67" s="38"/>
      <c r="H67" s="38"/>
      <c r="I67" s="38"/>
      <c r="J67" s="38"/>
      <c r="K67" s="38"/>
      <c r="L67" s="38"/>
      <c r="M67" s="38"/>
      <c r="Q67" s="38"/>
      <c r="R67" s="38"/>
      <c r="S67" s="38"/>
      <c r="T67" s="38"/>
      <c r="U67" s="38"/>
      <c r="V67" s="38"/>
      <c r="W67" s="38"/>
    </row>
    <row r="68" spans="3:23" s="37" customFormat="1" ht="11.25" x14ac:dyDescent="0.2">
      <c r="C68" s="38"/>
      <c r="D68" s="40"/>
      <c r="E68" s="39"/>
      <c r="G68" s="38"/>
      <c r="H68" s="38"/>
      <c r="I68" s="38"/>
      <c r="J68" s="38"/>
      <c r="K68" s="38"/>
      <c r="L68" s="38"/>
      <c r="M68" s="38"/>
      <c r="Q68" s="38"/>
      <c r="R68" s="38"/>
      <c r="S68" s="38"/>
      <c r="T68" s="38"/>
      <c r="U68" s="38"/>
      <c r="V68" s="38"/>
      <c r="W68" s="38"/>
    </row>
    <row r="69" spans="3:23" s="37" customFormat="1" ht="11.25" x14ac:dyDescent="0.2">
      <c r="C69" s="38"/>
      <c r="D69" s="40"/>
      <c r="E69" s="39"/>
      <c r="G69" s="38"/>
      <c r="H69" s="38"/>
      <c r="I69" s="38"/>
      <c r="J69" s="38"/>
      <c r="K69" s="38"/>
      <c r="L69" s="38"/>
      <c r="M69" s="38"/>
      <c r="Q69" s="38"/>
      <c r="R69" s="38"/>
      <c r="S69" s="38"/>
      <c r="T69" s="38"/>
      <c r="U69" s="38"/>
      <c r="V69" s="38"/>
      <c r="W69" s="38"/>
    </row>
  </sheetData>
  <mergeCells count="38">
    <mergeCell ref="B24:W24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19:W19"/>
    <mergeCell ref="B23:W23"/>
    <mergeCell ref="T12:T13"/>
    <mergeCell ref="U12:U13"/>
    <mergeCell ref="V12:V13"/>
    <mergeCell ref="Q12:Q13"/>
    <mergeCell ref="R12:R13"/>
    <mergeCell ref="S12:S13"/>
    <mergeCell ref="W12:W13"/>
    <mergeCell ref="M12:M13"/>
    <mergeCell ref="N12:N13"/>
    <mergeCell ref="O12:O13"/>
    <mergeCell ref="B4:W4"/>
    <mergeCell ref="B5:O5"/>
    <mergeCell ref="B6:W6"/>
    <mergeCell ref="B7:W7"/>
    <mergeCell ref="B18:I18"/>
    <mergeCell ref="P12:P13"/>
    <mergeCell ref="B17:W17"/>
    <mergeCell ref="B8:O8"/>
    <mergeCell ref="B9:W9"/>
    <mergeCell ref="G12:K12"/>
    <mergeCell ref="B12:B13"/>
    <mergeCell ref="C12:C13"/>
    <mergeCell ref="D12:D13"/>
    <mergeCell ref="E12:E13"/>
    <mergeCell ref="F12:F13"/>
    <mergeCell ref="L12:L13"/>
  </mergeCells>
  <conditionalFormatting sqref="C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M36" sqref="M3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9" t="s">
        <v>105</v>
      </c>
      <c r="C4" s="149"/>
      <c r="D4" s="149"/>
      <c r="E4" s="149"/>
      <c r="F4" s="149"/>
      <c r="G4" s="149"/>
      <c r="H4" s="149"/>
      <c r="I4" s="149"/>
    </row>
    <row r="5" spans="2:12" ht="18.75" x14ac:dyDescent="0.3">
      <c r="B5" s="72"/>
    </row>
    <row r="6" spans="2:12" ht="18.75" x14ac:dyDescent="0.3">
      <c r="B6" s="72"/>
    </row>
    <row r="7" spans="2:12" ht="18.75" x14ac:dyDescent="0.25">
      <c r="B7" s="150" t="s">
        <v>170</v>
      </c>
      <c r="C7" s="150"/>
      <c r="D7" s="150"/>
      <c r="E7" s="150"/>
      <c r="F7" s="150"/>
      <c r="G7" s="150"/>
      <c r="H7" s="150"/>
      <c r="I7" s="150"/>
      <c r="J7" s="73"/>
    </row>
    <row r="8" spans="2:12" ht="18.75" x14ac:dyDescent="0.25">
      <c r="B8" s="151" t="s">
        <v>171</v>
      </c>
      <c r="C8" s="151"/>
      <c r="D8" s="151"/>
      <c r="E8" s="151"/>
      <c r="F8" s="151"/>
      <c r="G8" s="151"/>
      <c r="H8" s="151"/>
      <c r="I8" s="151"/>
      <c r="J8" s="73"/>
    </row>
    <row r="9" spans="2:12" ht="18.75" x14ac:dyDescent="0.3">
      <c r="B9" s="92"/>
      <c r="C9" s="92"/>
      <c r="D9" s="92"/>
      <c r="E9" s="92"/>
      <c r="F9" s="92"/>
      <c r="G9" s="92"/>
      <c r="H9" s="92"/>
      <c r="I9" s="92"/>
      <c r="J9" s="73"/>
    </row>
    <row r="10" spans="2:12" ht="18.75" x14ac:dyDescent="0.3">
      <c r="B10" s="152" t="s">
        <v>140</v>
      </c>
      <c r="C10" s="152"/>
      <c r="D10" s="152"/>
      <c r="E10" s="152"/>
      <c r="F10" s="152"/>
      <c r="G10" s="152"/>
      <c r="H10" s="152"/>
      <c r="I10" s="152"/>
      <c r="J10" s="73"/>
    </row>
    <row r="11" spans="2:12" x14ac:dyDescent="0.25">
      <c r="B11" s="73"/>
      <c r="C11" s="73"/>
      <c r="D11" s="73"/>
      <c r="E11" s="73"/>
      <c r="F11" s="73"/>
      <c r="G11" s="73"/>
      <c r="H11" s="73"/>
      <c r="I11" s="73"/>
      <c r="J11" s="73"/>
    </row>
    <row r="12" spans="2:12" ht="30.75" customHeight="1" x14ac:dyDescent="0.25">
      <c r="B12" s="153" t="s">
        <v>1</v>
      </c>
      <c r="C12" s="153" t="s">
        <v>106</v>
      </c>
      <c r="D12" s="153" t="s">
        <v>143</v>
      </c>
      <c r="E12" s="153" t="s">
        <v>143</v>
      </c>
      <c r="F12" s="153" t="s">
        <v>143</v>
      </c>
      <c r="G12" s="153" t="s">
        <v>143</v>
      </c>
      <c r="H12" s="153" t="s">
        <v>143</v>
      </c>
      <c r="I12" s="153" t="s">
        <v>143</v>
      </c>
      <c r="J12" s="74"/>
      <c r="K12" s="79"/>
      <c r="L12" s="79"/>
    </row>
    <row r="13" spans="2:12" ht="18.75" x14ac:dyDescent="0.25">
      <c r="B13" s="153" t="s">
        <v>143</v>
      </c>
      <c r="C13" s="111">
        <v>2023</v>
      </c>
      <c r="D13" s="111">
        <v>2024</v>
      </c>
      <c r="E13" s="111">
        <v>2025</v>
      </c>
      <c r="F13" s="111">
        <v>2026</v>
      </c>
      <c r="G13" s="111">
        <v>2027</v>
      </c>
      <c r="H13" s="111">
        <v>2028</v>
      </c>
      <c r="I13" s="111">
        <v>2029</v>
      </c>
      <c r="J13" s="74"/>
      <c r="K13" s="79"/>
      <c r="L13" s="79"/>
    </row>
    <row r="14" spans="2:12" ht="37.5" x14ac:dyDescent="0.25">
      <c r="B14" s="111" t="s">
        <v>107</v>
      </c>
      <c r="C14" s="91">
        <v>109.096466260827</v>
      </c>
      <c r="D14" s="91">
        <v>108.14</v>
      </c>
      <c r="E14" s="91">
        <v>107.4</v>
      </c>
      <c r="F14" s="91">
        <v>105.5</v>
      </c>
      <c r="G14" s="91">
        <v>104.1</v>
      </c>
      <c r="H14" s="91">
        <v>104.1</v>
      </c>
      <c r="I14" s="91">
        <v>104.1</v>
      </c>
      <c r="J14" s="74"/>
      <c r="K14" s="79"/>
      <c r="L14" s="79"/>
    </row>
    <row r="15" spans="2:12" ht="18.75" x14ac:dyDescent="0.3">
      <c r="B15" s="93"/>
      <c r="C15" s="94"/>
      <c r="D15" s="94"/>
      <c r="E15" s="94"/>
      <c r="F15" s="94"/>
      <c r="G15" s="94"/>
      <c r="H15" s="94"/>
      <c r="I15" s="95"/>
      <c r="J15" s="74"/>
      <c r="K15" s="79"/>
      <c r="L15" s="79"/>
    </row>
    <row r="16" spans="2:12" s="75" customFormat="1" x14ac:dyDescent="0.25">
      <c r="B16" s="76"/>
      <c r="C16" s="76"/>
      <c r="D16" s="76"/>
      <c r="E16" s="76"/>
      <c r="F16" s="76"/>
      <c r="G16" s="76"/>
      <c r="H16" s="76"/>
      <c r="I16" s="76"/>
      <c r="J16" s="76"/>
    </row>
    <row r="17" spans="2:23" s="78" customFormat="1" ht="60.75" hidden="1" customHeight="1" x14ac:dyDescent="0.25">
      <c r="B17" s="154" t="s">
        <v>108</v>
      </c>
      <c r="C17" s="154"/>
      <c r="D17" s="154"/>
      <c r="E17" s="154"/>
      <c r="F17" s="154"/>
      <c r="G17" s="154"/>
      <c r="H17" s="154"/>
      <c r="I17" s="154"/>
      <c r="J17" s="154"/>
      <c r="K17" s="77"/>
      <c r="L17" s="77"/>
      <c r="M17" s="77"/>
      <c r="N17" s="77"/>
      <c r="R17" s="77"/>
      <c r="S17" s="77"/>
      <c r="T17" s="77"/>
      <c r="U17" s="77"/>
      <c r="V17" s="77"/>
      <c r="W17" s="77"/>
    </row>
    <row r="18" spans="2:23" s="78" customFormat="1" ht="40.5" hidden="1" customHeight="1" x14ac:dyDescent="0.25">
      <c r="B18" s="154" t="s">
        <v>109</v>
      </c>
      <c r="C18" s="154"/>
      <c r="D18" s="154"/>
      <c r="E18" s="154"/>
      <c r="F18" s="154"/>
      <c r="G18" s="154"/>
      <c r="H18" s="154"/>
      <c r="I18" s="154"/>
      <c r="J18" s="154"/>
      <c r="K18" s="77"/>
      <c r="L18" s="77"/>
      <c r="M18" s="77"/>
      <c r="N18" s="77"/>
      <c r="R18" s="77"/>
      <c r="S18" s="77"/>
      <c r="T18" s="77"/>
      <c r="U18" s="77"/>
      <c r="V18" s="77"/>
      <c r="W18" s="77"/>
    </row>
    <row r="19" spans="2:23" s="75" customFormat="1" ht="207.75" hidden="1" customHeight="1" x14ac:dyDescent="0.25">
      <c r="B19" s="135" t="s">
        <v>110</v>
      </c>
      <c r="C19" s="135"/>
      <c r="D19" s="135"/>
      <c r="E19" s="135"/>
      <c r="F19" s="135"/>
      <c r="G19" s="135"/>
      <c r="H19" s="135"/>
      <c r="I19" s="135"/>
      <c r="J19" s="135"/>
      <c r="K19" s="80"/>
      <c r="L19" s="80"/>
    </row>
    <row r="20" spans="2:23" s="75" customFormat="1" x14ac:dyDescent="0.25">
      <c r="B20" s="76"/>
      <c r="C20" s="76"/>
      <c r="D20" s="76"/>
      <c r="E20" s="76"/>
      <c r="F20" s="76"/>
      <c r="G20" s="76"/>
      <c r="H20" s="76"/>
      <c r="I20" s="76"/>
      <c r="J20" s="76"/>
    </row>
    <row r="21" spans="2:23" s="75" customFormat="1" x14ac:dyDescent="0.25"/>
    <row r="22" spans="2:23" x14ac:dyDescent="0.25">
      <c r="B22" t="s">
        <v>143</v>
      </c>
    </row>
    <row r="23" spans="2:23" x14ac:dyDescent="0.25">
      <c r="B23" t="s">
        <v>143</v>
      </c>
    </row>
    <row r="24" spans="2:23" x14ac:dyDescent="0.25">
      <c r="B24" t="s">
        <v>143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2026-08-10T13:35:16Z</dcterms:modified>
</cp:coreProperties>
</file>